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X39" i="1" l="1"/>
  <c r="X36" i="1"/>
  <c r="X33" i="1"/>
  <c r="X31" i="1"/>
  <c r="X27" i="1"/>
  <c r="X24" i="1"/>
  <c r="X21" i="1"/>
  <c r="X19" i="1"/>
  <c r="X14" i="1"/>
  <c r="X41" i="1" l="1"/>
</calcChain>
</file>

<file path=xl/sharedStrings.xml><?xml version="1.0" encoding="utf-8"?>
<sst xmlns="http://schemas.openxmlformats.org/spreadsheetml/2006/main" count="198" uniqueCount="65">
  <si>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</si>
  <si>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</si>
  <si>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</si>
  <si>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</si>
  <si>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</si>
  <si>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2020 год и плановый период 2021-2022 годов.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</si>
  <si>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</si>
  <si>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</si>
  <si>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</si>
  <si>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</si>
  <si>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</si>
  <si>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</si>
  <si>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</si>
  <si>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</si>
  <si>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</si>
  <si>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</si>
  <si>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</si>
  <si>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</si>
  <si>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</si>
  <si>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</si>
  <si>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</si>
  <si>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</si>
  <si>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</si>
  <si>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</si>
  <si>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</si>
  <si>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</si>
  <si>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</si>
  <si>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</si>
  <si>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</si>
  <si>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</si>
  <si>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</si>
  <si>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</si>
  <si>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</si>
  <si>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</si>
  <si>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</si>
  <si>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</si>
  <si>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</si>
  <si>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</si>
  <si>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</si>
  <si>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</si>
  <si>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</si>
  <si>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</si>
  <si>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</si>
  <si>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</si>
  <si>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</si>
  <si>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</si>
  <si>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</si>
  <si>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</si>
  <si>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</si>
  <si>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</si>
  <si>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</si>
  <si>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</si>
  <si>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</si>
  <si>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</si>
  <si>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</si>
  <si>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</si>
  <si>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</si>
  <si>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</si>
  <si>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</si>
  <si>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</si>
  <si>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</si>
  <si>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</si>
  <si>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</si>
  <si>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</si>
  <si>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№  28 от 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</si>
</sst>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2"/>
  <sheetViews>
    <sheetView showGridLines="0" tabSelected="1" workbookViewId="0">
      <selection activeCell="X30" sqref="X30"/>
    </sheetView>
  </sheetViews>
  <sheetFormatPr defaultRowHeight="10.15" customHeight="1" x14ac:dyDescent="0.25"/>
  <cols>
    <col min="1" max="1" width="60.28515625" customWidth="1"/>
    <col min="2" max="2" width="8" hidden="1"/>
    <col min="3" max="4" width="12.7109375" customWidth="1"/>
    <col min="5" max="23" width="8" hidden="1"/>
    <col min="24" max="24" width="26" customWidth="1"/>
    <col min="25" max="49" width="8" hidden="1"/>
  </cols>
  <sheetData>
    <row r="1" spans="1:49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3" t="s">
        <v>62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49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3"/>
      <c r="X2" s="3" t="s">
        <v>0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3"/>
      <c r="X3" s="3" t="s">
        <v>1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3"/>
      <c r="X4" s="3" t="s">
        <v>2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3"/>
      <c r="X5" s="3" t="s">
        <v>3</v>
      </c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3"/>
      <c r="X6" s="3" t="s">
        <v>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3"/>
      <c r="X7" s="3" t="s">
        <v>64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99.75" customHeight="1" x14ac:dyDescent="0.25">
      <c r="A8" s="23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</row>
    <row r="9" spans="1:49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9.899999999999999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5"/>
      <c r="X10" s="5" t="s">
        <v>6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15" x14ac:dyDescent="0.25">
      <c r="A11" s="22" t="s">
        <v>12</v>
      </c>
      <c r="B11" s="20" t="s">
        <v>13</v>
      </c>
      <c r="C11" s="20" t="s">
        <v>14</v>
      </c>
      <c r="D11" s="20" t="s">
        <v>15</v>
      </c>
      <c r="E11" s="20" t="s">
        <v>16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 t="s">
        <v>17</v>
      </c>
      <c r="U11" s="20" t="s">
        <v>18</v>
      </c>
      <c r="V11" s="20" t="s">
        <v>19</v>
      </c>
      <c r="W11" s="22" t="s">
        <v>12</v>
      </c>
      <c r="X11" s="22" t="s">
        <v>63</v>
      </c>
      <c r="Y11" s="22" t="s">
        <v>8</v>
      </c>
      <c r="Z11" s="22" t="s">
        <v>9</v>
      </c>
      <c r="AA11" s="22" t="s">
        <v>10</v>
      </c>
      <c r="AB11" s="22" t="s">
        <v>11</v>
      </c>
      <c r="AC11" s="22" t="s">
        <v>7</v>
      </c>
      <c r="AD11" s="22" t="s">
        <v>8</v>
      </c>
      <c r="AE11" s="22" t="s">
        <v>9</v>
      </c>
      <c r="AF11" s="22" t="s">
        <v>10</v>
      </c>
      <c r="AG11" s="22" t="s">
        <v>11</v>
      </c>
      <c r="AH11" s="22" t="s">
        <v>7</v>
      </c>
      <c r="AI11" s="22" t="s">
        <v>8</v>
      </c>
      <c r="AJ11" s="22" t="s">
        <v>9</v>
      </c>
      <c r="AK11" s="22" t="s">
        <v>10</v>
      </c>
      <c r="AL11" s="22" t="s">
        <v>11</v>
      </c>
      <c r="AM11" s="21" t="s">
        <v>7</v>
      </c>
      <c r="AN11" s="21" t="s">
        <v>8</v>
      </c>
      <c r="AO11" s="21" t="s">
        <v>9</v>
      </c>
      <c r="AP11" s="21" t="s">
        <v>10</v>
      </c>
      <c r="AQ11" s="21" t="s">
        <v>11</v>
      </c>
      <c r="AR11" s="21" t="s">
        <v>7</v>
      </c>
      <c r="AS11" s="21" t="s">
        <v>8</v>
      </c>
      <c r="AT11" s="21" t="s">
        <v>9</v>
      </c>
      <c r="AU11" s="21" t="s">
        <v>10</v>
      </c>
      <c r="AV11" s="21" t="s">
        <v>11</v>
      </c>
      <c r="AW11" s="22" t="s">
        <v>12</v>
      </c>
    </row>
    <row r="12" spans="1:49" ht="15" x14ac:dyDescent="0.25">
      <c r="A12" s="22"/>
      <c r="B12" s="20"/>
      <c r="C12" s="20" t="s">
        <v>14</v>
      </c>
      <c r="D12" s="20" t="s">
        <v>15</v>
      </c>
      <c r="E12" s="20"/>
      <c r="F12" s="20" t="s">
        <v>16</v>
      </c>
      <c r="G12" s="20" t="s">
        <v>16</v>
      </c>
      <c r="H12" s="20" t="s">
        <v>16</v>
      </c>
      <c r="I12" s="20" t="s">
        <v>16</v>
      </c>
      <c r="J12" s="20" t="s">
        <v>16</v>
      </c>
      <c r="K12" s="20" t="s">
        <v>16</v>
      </c>
      <c r="L12" s="20" t="s">
        <v>16</v>
      </c>
      <c r="M12" s="20" t="s">
        <v>16</v>
      </c>
      <c r="N12" s="20" t="s">
        <v>16</v>
      </c>
      <c r="O12" s="20" t="s">
        <v>16</v>
      </c>
      <c r="P12" s="20" t="s">
        <v>16</v>
      </c>
      <c r="Q12" s="20" t="s">
        <v>16</v>
      </c>
      <c r="R12" s="20" t="s">
        <v>16</v>
      </c>
      <c r="S12" s="20" t="s">
        <v>16</v>
      </c>
      <c r="T12" s="20"/>
      <c r="U12" s="20"/>
      <c r="V12" s="20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2"/>
    </row>
    <row r="13" spans="1:49" ht="15" hidden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ht="34.15" customHeight="1" x14ac:dyDescent="0.25">
      <c r="A14" s="10" t="s">
        <v>20</v>
      </c>
      <c r="B14" s="9"/>
      <c r="C14" s="9" t="s">
        <v>21</v>
      </c>
      <c r="D14" s="9" t="s">
        <v>22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1"/>
      <c r="W14" s="10" t="s">
        <v>20</v>
      </c>
      <c r="X14" s="12">
        <f>X15+X16+X17+X18</f>
        <v>10749.199999999999</v>
      </c>
      <c r="Y14" s="12"/>
      <c r="Z14" s="12"/>
      <c r="AA14" s="12"/>
      <c r="AB14" s="12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2">
        <v>10394.5</v>
      </c>
      <c r="AN14" s="12"/>
      <c r="AO14" s="12"/>
      <c r="AP14" s="12"/>
      <c r="AQ14" s="12"/>
      <c r="AR14" s="12">
        <v>10774.8</v>
      </c>
      <c r="AS14" s="12"/>
      <c r="AT14" s="12"/>
      <c r="AU14" s="12"/>
      <c r="AV14" s="12"/>
      <c r="AW14" s="10" t="s">
        <v>20</v>
      </c>
    </row>
    <row r="15" spans="1:49" ht="83.25" customHeight="1" x14ac:dyDescent="0.25">
      <c r="A15" s="14" t="s">
        <v>23</v>
      </c>
      <c r="B15" s="15"/>
      <c r="C15" s="15" t="s">
        <v>21</v>
      </c>
      <c r="D15" s="15" t="s">
        <v>24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4" t="s">
        <v>23</v>
      </c>
      <c r="X15" s="17">
        <v>10008.299999999999</v>
      </c>
      <c r="Y15" s="17"/>
      <c r="Z15" s="17"/>
      <c r="AA15" s="17"/>
      <c r="AB15" s="17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7">
        <v>10128</v>
      </c>
      <c r="AN15" s="17"/>
      <c r="AO15" s="17"/>
      <c r="AP15" s="17"/>
      <c r="AQ15" s="17"/>
      <c r="AR15" s="17">
        <v>10508.3</v>
      </c>
      <c r="AS15" s="17"/>
      <c r="AT15" s="17"/>
      <c r="AU15" s="17"/>
      <c r="AV15" s="17"/>
      <c r="AW15" s="14" t="s">
        <v>23</v>
      </c>
    </row>
    <row r="16" spans="1:49" ht="69" customHeight="1" x14ac:dyDescent="0.25">
      <c r="A16" s="14" t="s">
        <v>25</v>
      </c>
      <c r="B16" s="15"/>
      <c r="C16" s="15" t="s">
        <v>21</v>
      </c>
      <c r="D16" s="15" t="s">
        <v>26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4" t="s">
        <v>25</v>
      </c>
      <c r="X16" s="17">
        <v>543.4</v>
      </c>
      <c r="Y16" s="17"/>
      <c r="Z16" s="17"/>
      <c r="AA16" s="17"/>
      <c r="AB16" s="17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4" t="s">
        <v>25</v>
      </c>
    </row>
    <row r="17" spans="1:49" ht="17.100000000000001" customHeight="1" x14ac:dyDescent="0.25">
      <c r="A17" s="14" t="s">
        <v>27</v>
      </c>
      <c r="B17" s="15"/>
      <c r="C17" s="15" t="s">
        <v>21</v>
      </c>
      <c r="D17" s="15" t="s">
        <v>28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4" t="s">
        <v>27</v>
      </c>
      <c r="X17" s="17">
        <v>30</v>
      </c>
      <c r="Y17" s="17"/>
      <c r="Z17" s="17"/>
      <c r="AA17" s="17"/>
      <c r="AB17" s="17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7">
        <v>30</v>
      </c>
      <c r="AN17" s="17"/>
      <c r="AO17" s="17"/>
      <c r="AP17" s="17"/>
      <c r="AQ17" s="17"/>
      <c r="AR17" s="17">
        <v>30</v>
      </c>
      <c r="AS17" s="17"/>
      <c r="AT17" s="17"/>
      <c r="AU17" s="17"/>
      <c r="AV17" s="17"/>
      <c r="AW17" s="14" t="s">
        <v>27</v>
      </c>
    </row>
    <row r="18" spans="1:49" ht="34.15" customHeight="1" x14ac:dyDescent="0.25">
      <c r="A18" s="14" t="s">
        <v>29</v>
      </c>
      <c r="B18" s="15"/>
      <c r="C18" s="15" t="s">
        <v>21</v>
      </c>
      <c r="D18" s="15" t="s">
        <v>30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6"/>
      <c r="W18" s="14" t="s">
        <v>29</v>
      </c>
      <c r="X18" s="17">
        <v>167.5</v>
      </c>
      <c r="Y18" s="17"/>
      <c r="Z18" s="17"/>
      <c r="AA18" s="17"/>
      <c r="AB18" s="17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7">
        <v>236.5</v>
      </c>
      <c r="AN18" s="17"/>
      <c r="AO18" s="17"/>
      <c r="AP18" s="17"/>
      <c r="AQ18" s="17"/>
      <c r="AR18" s="17">
        <v>236.5</v>
      </c>
      <c r="AS18" s="17"/>
      <c r="AT18" s="17"/>
      <c r="AU18" s="17"/>
      <c r="AV18" s="17"/>
      <c r="AW18" s="14" t="s">
        <v>29</v>
      </c>
    </row>
    <row r="19" spans="1:49" ht="17.100000000000001" customHeight="1" x14ac:dyDescent="0.25">
      <c r="A19" s="10" t="s">
        <v>31</v>
      </c>
      <c r="B19" s="9"/>
      <c r="C19" s="9" t="s">
        <v>32</v>
      </c>
      <c r="D19" s="9" t="s">
        <v>22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1"/>
      <c r="W19" s="10" t="s">
        <v>31</v>
      </c>
      <c r="X19" s="12">
        <f>X20</f>
        <v>267.2</v>
      </c>
      <c r="Y19" s="12"/>
      <c r="Z19" s="12"/>
      <c r="AA19" s="12"/>
      <c r="AB19" s="1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2">
        <v>271.60000000000002</v>
      </c>
      <c r="AN19" s="12"/>
      <c r="AO19" s="12"/>
      <c r="AP19" s="12"/>
      <c r="AQ19" s="12"/>
      <c r="AR19" s="12">
        <v>285.8</v>
      </c>
      <c r="AS19" s="12"/>
      <c r="AT19" s="12"/>
      <c r="AU19" s="12"/>
      <c r="AV19" s="12"/>
      <c r="AW19" s="10" t="s">
        <v>31</v>
      </c>
    </row>
    <row r="20" spans="1:49" ht="34.15" customHeight="1" x14ac:dyDescent="0.25">
      <c r="A20" s="14" t="s">
        <v>33</v>
      </c>
      <c r="B20" s="15"/>
      <c r="C20" s="15" t="s">
        <v>32</v>
      </c>
      <c r="D20" s="15" t="s">
        <v>34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  <c r="W20" s="14" t="s">
        <v>33</v>
      </c>
      <c r="X20" s="17">
        <v>267.2</v>
      </c>
      <c r="Y20" s="17"/>
      <c r="Z20" s="17"/>
      <c r="AA20" s="17"/>
      <c r="AB20" s="17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7">
        <v>271.60000000000002</v>
      </c>
      <c r="AN20" s="17"/>
      <c r="AO20" s="17"/>
      <c r="AP20" s="17"/>
      <c r="AQ20" s="17"/>
      <c r="AR20" s="17">
        <v>285.8</v>
      </c>
      <c r="AS20" s="17"/>
      <c r="AT20" s="17"/>
      <c r="AU20" s="17"/>
      <c r="AV20" s="17"/>
      <c r="AW20" s="14" t="s">
        <v>33</v>
      </c>
    </row>
    <row r="21" spans="1:49" ht="51.4" customHeight="1" x14ac:dyDescent="0.25">
      <c r="A21" s="10" t="s">
        <v>35</v>
      </c>
      <c r="B21" s="9"/>
      <c r="C21" s="9" t="s">
        <v>34</v>
      </c>
      <c r="D21" s="9" t="s">
        <v>22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1"/>
      <c r="W21" s="10" t="s">
        <v>35</v>
      </c>
      <c r="X21" s="12">
        <f>X22+X23</f>
        <v>115</v>
      </c>
      <c r="Y21" s="12"/>
      <c r="Z21" s="12"/>
      <c r="AA21" s="12"/>
      <c r="AB21" s="1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2">
        <v>115</v>
      </c>
      <c r="AN21" s="12"/>
      <c r="AO21" s="12"/>
      <c r="AP21" s="12"/>
      <c r="AQ21" s="12"/>
      <c r="AR21" s="12">
        <v>115</v>
      </c>
      <c r="AS21" s="12"/>
      <c r="AT21" s="12"/>
      <c r="AU21" s="12"/>
      <c r="AV21" s="12"/>
      <c r="AW21" s="10" t="s">
        <v>35</v>
      </c>
    </row>
    <row r="22" spans="1:49" ht="68.45" customHeight="1" x14ac:dyDescent="0.25">
      <c r="A22" s="14" t="s">
        <v>36</v>
      </c>
      <c r="B22" s="15"/>
      <c r="C22" s="15" t="s">
        <v>34</v>
      </c>
      <c r="D22" s="15" t="s">
        <v>37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  <c r="W22" s="14" t="s">
        <v>36</v>
      </c>
      <c r="X22" s="17">
        <v>100</v>
      </c>
      <c r="Y22" s="17"/>
      <c r="Z22" s="17"/>
      <c r="AA22" s="17"/>
      <c r="AB22" s="17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7">
        <v>100</v>
      </c>
      <c r="AN22" s="17"/>
      <c r="AO22" s="17"/>
      <c r="AP22" s="17"/>
      <c r="AQ22" s="17"/>
      <c r="AR22" s="17">
        <v>100</v>
      </c>
      <c r="AS22" s="17"/>
      <c r="AT22" s="17"/>
      <c r="AU22" s="17"/>
      <c r="AV22" s="17"/>
      <c r="AW22" s="14" t="s">
        <v>36</v>
      </c>
    </row>
    <row r="23" spans="1:49" ht="34.15" customHeight="1" x14ac:dyDescent="0.25">
      <c r="A23" s="14" t="s">
        <v>38</v>
      </c>
      <c r="B23" s="15"/>
      <c r="C23" s="15" t="s">
        <v>34</v>
      </c>
      <c r="D23" s="15" t="s">
        <v>39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4" t="s">
        <v>38</v>
      </c>
      <c r="X23" s="17">
        <v>15</v>
      </c>
      <c r="Y23" s="17"/>
      <c r="Z23" s="17"/>
      <c r="AA23" s="17"/>
      <c r="AB23" s="17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7">
        <v>15</v>
      </c>
      <c r="AN23" s="17"/>
      <c r="AO23" s="17"/>
      <c r="AP23" s="17"/>
      <c r="AQ23" s="17"/>
      <c r="AR23" s="17">
        <v>15</v>
      </c>
      <c r="AS23" s="17"/>
      <c r="AT23" s="17"/>
      <c r="AU23" s="17"/>
      <c r="AV23" s="17"/>
      <c r="AW23" s="14" t="s">
        <v>38</v>
      </c>
    </row>
    <row r="24" spans="1:49" ht="17.100000000000001" customHeight="1" x14ac:dyDescent="0.25">
      <c r="A24" s="10" t="s">
        <v>40</v>
      </c>
      <c r="B24" s="9"/>
      <c r="C24" s="9" t="s">
        <v>24</v>
      </c>
      <c r="D24" s="9" t="s">
        <v>22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1"/>
      <c r="W24" s="10" t="s">
        <v>40</v>
      </c>
      <c r="X24" s="12">
        <f>X25+X26</f>
        <v>2969.9</v>
      </c>
      <c r="Y24" s="12"/>
      <c r="Z24" s="12"/>
      <c r="AA24" s="12"/>
      <c r="AB24" s="12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2">
        <v>2632</v>
      </c>
      <c r="AN24" s="12"/>
      <c r="AO24" s="12"/>
      <c r="AP24" s="12"/>
      <c r="AQ24" s="12"/>
      <c r="AR24" s="12">
        <v>2882</v>
      </c>
      <c r="AS24" s="12"/>
      <c r="AT24" s="12"/>
      <c r="AU24" s="12"/>
      <c r="AV24" s="12"/>
      <c r="AW24" s="10" t="s">
        <v>40</v>
      </c>
    </row>
    <row r="25" spans="1:49" ht="34.15" customHeight="1" x14ac:dyDescent="0.25">
      <c r="A25" s="14" t="s">
        <v>41</v>
      </c>
      <c r="B25" s="15"/>
      <c r="C25" s="15" t="s">
        <v>24</v>
      </c>
      <c r="D25" s="15" t="s">
        <v>37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14" t="s">
        <v>41</v>
      </c>
      <c r="X25" s="17">
        <v>2484.8000000000002</v>
      </c>
      <c r="Y25" s="17"/>
      <c r="Z25" s="17"/>
      <c r="AA25" s="17"/>
      <c r="AB25" s="17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7">
        <v>2322</v>
      </c>
      <c r="AN25" s="17"/>
      <c r="AO25" s="17"/>
      <c r="AP25" s="17"/>
      <c r="AQ25" s="17"/>
      <c r="AR25" s="17">
        <v>2372</v>
      </c>
      <c r="AS25" s="17"/>
      <c r="AT25" s="17"/>
      <c r="AU25" s="17"/>
      <c r="AV25" s="17"/>
      <c r="AW25" s="14" t="s">
        <v>41</v>
      </c>
    </row>
    <row r="26" spans="1:49" ht="34.15" customHeight="1" x14ac:dyDescent="0.25">
      <c r="A26" s="14" t="s">
        <v>42</v>
      </c>
      <c r="B26" s="15"/>
      <c r="C26" s="15" t="s">
        <v>24</v>
      </c>
      <c r="D26" s="15" t="s">
        <v>43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4" t="s">
        <v>42</v>
      </c>
      <c r="X26" s="17">
        <v>485.1</v>
      </c>
      <c r="Y26" s="17"/>
      <c r="Z26" s="17"/>
      <c r="AA26" s="17"/>
      <c r="AB26" s="17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7">
        <v>310</v>
      </c>
      <c r="AN26" s="17"/>
      <c r="AO26" s="17"/>
      <c r="AP26" s="17"/>
      <c r="AQ26" s="17"/>
      <c r="AR26" s="17">
        <v>510</v>
      </c>
      <c r="AS26" s="17"/>
      <c r="AT26" s="17"/>
      <c r="AU26" s="17"/>
      <c r="AV26" s="17"/>
      <c r="AW26" s="14" t="s">
        <v>42</v>
      </c>
    </row>
    <row r="27" spans="1:49" ht="34.15" customHeight="1" x14ac:dyDescent="0.25">
      <c r="A27" s="10" t="s">
        <v>44</v>
      </c>
      <c r="B27" s="9"/>
      <c r="C27" s="9" t="s">
        <v>45</v>
      </c>
      <c r="D27" s="9" t="s">
        <v>22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1"/>
      <c r="W27" s="10" t="s">
        <v>44</v>
      </c>
      <c r="X27" s="12">
        <f>X28+X29+X30</f>
        <v>96931.900000000009</v>
      </c>
      <c r="Y27" s="12"/>
      <c r="Z27" s="12"/>
      <c r="AA27" s="12"/>
      <c r="AB27" s="1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2">
        <v>13270</v>
      </c>
      <c r="AN27" s="12"/>
      <c r="AO27" s="12"/>
      <c r="AP27" s="12"/>
      <c r="AQ27" s="12"/>
      <c r="AR27" s="12">
        <v>12962</v>
      </c>
      <c r="AS27" s="12"/>
      <c r="AT27" s="12"/>
      <c r="AU27" s="12"/>
      <c r="AV27" s="12"/>
      <c r="AW27" s="10" t="s">
        <v>44</v>
      </c>
    </row>
    <row r="28" spans="1:49" ht="17.100000000000001" customHeight="1" x14ac:dyDescent="0.25">
      <c r="A28" s="14" t="s">
        <v>46</v>
      </c>
      <c r="B28" s="15"/>
      <c r="C28" s="15" t="s">
        <v>45</v>
      </c>
      <c r="D28" s="15" t="s">
        <v>21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4" t="s">
        <v>46</v>
      </c>
      <c r="X28" s="17">
        <v>2218.6</v>
      </c>
      <c r="Y28" s="17"/>
      <c r="Z28" s="17"/>
      <c r="AA28" s="17"/>
      <c r="AB28" s="17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7">
        <v>1125</v>
      </c>
      <c r="AN28" s="17"/>
      <c r="AO28" s="17"/>
      <c r="AP28" s="17"/>
      <c r="AQ28" s="17"/>
      <c r="AR28" s="17">
        <v>1125</v>
      </c>
      <c r="AS28" s="17"/>
      <c r="AT28" s="17"/>
      <c r="AU28" s="17"/>
      <c r="AV28" s="17"/>
      <c r="AW28" s="14" t="s">
        <v>46</v>
      </c>
    </row>
    <row r="29" spans="1:49" ht="17.100000000000001" customHeight="1" x14ac:dyDescent="0.25">
      <c r="A29" s="14" t="s">
        <v>47</v>
      </c>
      <c r="B29" s="15"/>
      <c r="C29" s="15" t="s">
        <v>45</v>
      </c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4" t="s">
        <v>47</v>
      </c>
      <c r="X29" s="17">
        <v>88591.1</v>
      </c>
      <c r="Y29" s="17"/>
      <c r="Z29" s="17"/>
      <c r="AA29" s="17"/>
      <c r="AB29" s="17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7">
        <v>7535</v>
      </c>
      <c r="AN29" s="17"/>
      <c r="AO29" s="17"/>
      <c r="AP29" s="17"/>
      <c r="AQ29" s="17"/>
      <c r="AR29" s="17">
        <v>7697</v>
      </c>
      <c r="AS29" s="17"/>
      <c r="AT29" s="17"/>
      <c r="AU29" s="17"/>
      <c r="AV29" s="17"/>
      <c r="AW29" s="14" t="s">
        <v>47</v>
      </c>
    </row>
    <row r="30" spans="1:49" ht="17.100000000000001" customHeight="1" x14ac:dyDescent="0.25">
      <c r="A30" s="14" t="s">
        <v>48</v>
      </c>
      <c r="B30" s="15"/>
      <c r="C30" s="15" t="s">
        <v>45</v>
      </c>
      <c r="D30" s="15" t="s">
        <v>34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6"/>
      <c r="W30" s="14" t="s">
        <v>48</v>
      </c>
      <c r="X30" s="17">
        <v>6122.2</v>
      </c>
      <c r="Y30" s="17"/>
      <c r="Z30" s="17"/>
      <c r="AA30" s="17"/>
      <c r="AB30" s="17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7">
        <v>4610</v>
      </c>
      <c r="AN30" s="17"/>
      <c r="AO30" s="17"/>
      <c r="AP30" s="17"/>
      <c r="AQ30" s="17"/>
      <c r="AR30" s="17">
        <v>4140</v>
      </c>
      <c r="AS30" s="17"/>
      <c r="AT30" s="17"/>
      <c r="AU30" s="17"/>
      <c r="AV30" s="17"/>
      <c r="AW30" s="14" t="s">
        <v>48</v>
      </c>
    </row>
    <row r="31" spans="1:49" ht="17.100000000000001" customHeight="1" x14ac:dyDescent="0.25">
      <c r="A31" s="10" t="s">
        <v>49</v>
      </c>
      <c r="B31" s="9"/>
      <c r="C31" s="9" t="s">
        <v>50</v>
      </c>
      <c r="D31" s="9" t="s">
        <v>22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1"/>
      <c r="W31" s="10" t="s">
        <v>49</v>
      </c>
      <c r="X31" s="12">
        <f>X32</f>
        <v>280.2</v>
      </c>
      <c r="Y31" s="12"/>
      <c r="Z31" s="12"/>
      <c r="AA31" s="12"/>
      <c r="AB31" s="1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2">
        <v>295</v>
      </c>
      <c r="AN31" s="12"/>
      <c r="AO31" s="12"/>
      <c r="AP31" s="12"/>
      <c r="AQ31" s="12"/>
      <c r="AR31" s="12">
        <v>300</v>
      </c>
      <c r="AS31" s="12"/>
      <c r="AT31" s="12"/>
      <c r="AU31" s="12"/>
      <c r="AV31" s="12"/>
      <c r="AW31" s="10" t="s">
        <v>49</v>
      </c>
    </row>
    <row r="32" spans="1:49" ht="17.100000000000001" customHeight="1" x14ac:dyDescent="0.25">
      <c r="A32" s="14" t="s">
        <v>51</v>
      </c>
      <c r="B32" s="15"/>
      <c r="C32" s="15" t="s">
        <v>50</v>
      </c>
      <c r="D32" s="15" t="s">
        <v>50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4" t="s">
        <v>51</v>
      </c>
      <c r="X32" s="17">
        <v>280.2</v>
      </c>
      <c r="Y32" s="17"/>
      <c r="Z32" s="17"/>
      <c r="AA32" s="17"/>
      <c r="AB32" s="17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7">
        <v>295</v>
      </c>
      <c r="AN32" s="17"/>
      <c r="AO32" s="17"/>
      <c r="AP32" s="17"/>
      <c r="AQ32" s="17"/>
      <c r="AR32" s="17">
        <v>300</v>
      </c>
      <c r="AS32" s="17"/>
      <c r="AT32" s="17"/>
      <c r="AU32" s="17"/>
      <c r="AV32" s="17"/>
      <c r="AW32" s="14" t="s">
        <v>51</v>
      </c>
    </row>
    <row r="33" spans="1:49" ht="17.100000000000001" customHeight="1" x14ac:dyDescent="0.25">
      <c r="A33" s="10" t="s">
        <v>52</v>
      </c>
      <c r="B33" s="9"/>
      <c r="C33" s="9" t="s">
        <v>53</v>
      </c>
      <c r="D33" s="9" t="s">
        <v>22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1"/>
      <c r="W33" s="10" t="s">
        <v>52</v>
      </c>
      <c r="X33" s="12">
        <f>X34+X35</f>
        <v>9570.5</v>
      </c>
      <c r="Y33" s="12"/>
      <c r="Z33" s="12"/>
      <c r="AA33" s="12"/>
      <c r="AB33" s="1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2">
        <v>7574.8</v>
      </c>
      <c r="AN33" s="12"/>
      <c r="AO33" s="12"/>
      <c r="AP33" s="12"/>
      <c r="AQ33" s="12"/>
      <c r="AR33" s="12">
        <v>7591.3</v>
      </c>
      <c r="AS33" s="12"/>
      <c r="AT33" s="12"/>
      <c r="AU33" s="12"/>
      <c r="AV33" s="12"/>
      <c r="AW33" s="10" t="s">
        <v>52</v>
      </c>
    </row>
    <row r="34" spans="1:49" ht="17.100000000000001" customHeight="1" x14ac:dyDescent="0.25">
      <c r="A34" s="14" t="s">
        <v>54</v>
      </c>
      <c r="B34" s="15"/>
      <c r="C34" s="15" t="s">
        <v>53</v>
      </c>
      <c r="D34" s="15" t="s">
        <v>21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4" t="s">
        <v>54</v>
      </c>
      <c r="X34" s="17">
        <v>9230.5</v>
      </c>
      <c r="Y34" s="17"/>
      <c r="Z34" s="17"/>
      <c r="AA34" s="17"/>
      <c r="AB34" s="17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7">
        <v>7254.8</v>
      </c>
      <c r="AN34" s="17"/>
      <c r="AO34" s="17"/>
      <c r="AP34" s="17"/>
      <c r="AQ34" s="17"/>
      <c r="AR34" s="17">
        <v>7271.3</v>
      </c>
      <c r="AS34" s="17"/>
      <c r="AT34" s="17"/>
      <c r="AU34" s="17"/>
      <c r="AV34" s="17"/>
      <c r="AW34" s="14" t="s">
        <v>54</v>
      </c>
    </row>
    <row r="35" spans="1:49" ht="34.15" customHeight="1" x14ac:dyDescent="0.25">
      <c r="A35" s="14" t="s">
        <v>55</v>
      </c>
      <c r="B35" s="15"/>
      <c r="C35" s="15" t="s">
        <v>53</v>
      </c>
      <c r="D35" s="15" t="s">
        <v>24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4" t="s">
        <v>55</v>
      </c>
      <c r="X35" s="17">
        <v>340</v>
      </c>
      <c r="Y35" s="17"/>
      <c r="Z35" s="17"/>
      <c r="AA35" s="17"/>
      <c r="AB35" s="17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7">
        <v>320</v>
      </c>
      <c r="AN35" s="17"/>
      <c r="AO35" s="17"/>
      <c r="AP35" s="17"/>
      <c r="AQ35" s="17"/>
      <c r="AR35" s="17">
        <v>320</v>
      </c>
      <c r="AS35" s="17"/>
      <c r="AT35" s="17"/>
      <c r="AU35" s="17"/>
      <c r="AV35" s="17"/>
      <c r="AW35" s="14" t="s">
        <v>55</v>
      </c>
    </row>
    <row r="36" spans="1:49" ht="17.100000000000001" customHeight="1" x14ac:dyDescent="0.25">
      <c r="A36" s="10" t="s">
        <v>56</v>
      </c>
      <c r="B36" s="9"/>
      <c r="C36" s="9" t="s">
        <v>39</v>
      </c>
      <c r="D36" s="9" t="s">
        <v>22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1"/>
      <c r="W36" s="10" t="s">
        <v>56</v>
      </c>
      <c r="X36" s="12">
        <f>X37+X38</f>
        <v>1454.8</v>
      </c>
      <c r="Y36" s="12"/>
      <c r="Z36" s="12"/>
      <c r="AA36" s="12"/>
      <c r="AB36" s="1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2">
        <v>178.2</v>
      </c>
      <c r="AN36" s="12"/>
      <c r="AO36" s="12"/>
      <c r="AP36" s="12"/>
      <c r="AQ36" s="12"/>
      <c r="AR36" s="12">
        <v>185.3</v>
      </c>
      <c r="AS36" s="12"/>
      <c r="AT36" s="12"/>
      <c r="AU36" s="12"/>
      <c r="AV36" s="12"/>
      <c r="AW36" s="10" t="s">
        <v>56</v>
      </c>
    </row>
    <row r="37" spans="1:49" ht="17.100000000000001" customHeight="1" x14ac:dyDescent="0.25">
      <c r="A37" s="14" t="s">
        <v>57</v>
      </c>
      <c r="B37" s="15"/>
      <c r="C37" s="15" t="s">
        <v>39</v>
      </c>
      <c r="D37" s="15" t="s">
        <v>21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4" t="s">
        <v>57</v>
      </c>
      <c r="X37" s="17">
        <v>171.3</v>
      </c>
      <c r="Y37" s="17"/>
      <c r="Z37" s="17"/>
      <c r="AA37" s="17"/>
      <c r="AB37" s="17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7">
        <v>178.2</v>
      </c>
      <c r="AN37" s="17"/>
      <c r="AO37" s="17"/>
      <c r="AP37" s="17"/>
      <c r="AQ37" s="17"/>
      <c r="AR37" s="17">
        <v>185.3</v>
      </c>
      <c r="AS37" s="17"/>
      <c r="AT37" s="17"/>
      <c r="AU37" s="17"/>
      <c r="AV37" s="17"/>
      <c r="AW37" s="14" t="s">
        <v>57</v>
      </c>
    </row>
    <row r="38" spans="1:49" ht="17.100000000000001" customHeight="1" x14ac:dyDescent="0.25">
      <c r="A38" s="14" t="s">
        <v>58</v>
      </c>
      <c r="B38" s="15"/>
      <c r="C38" s="15" t="s">
        <v>39</v>
      </c>
      <c r="D38" s="15" t="s">
        <v>34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4" t="s">
        <v>58</v>
      </c>
      <c r="X38" s="17">
        <v>1283.5</v>
      </c>
      <c r="Y38" s="17"/>
      <c r="Z38" s="17"/>
      <c r="AA38" s="17"/>
      <c r="AB38" s="17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4" t="s">
        <v>58</v>
      </c>
    </row>
    <row r="39" spans="1:49" ht="17.100000000000001" customHeight="1" x14ac:dyDescent="0.25">
      <c r="A39" s="10" t="s">
        <v>59</v>
      </c>
      <c r="B39" s="9"/>
      <c r="C39" s="9" t="s">
        <v>28</v>
      </c>
      <c r="D39" s="9" t="s">
        <v>22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1"/>
      <c r="W39" s="10" t="s">
        <v>59</v>
      </c>
      <c r="X39" s="12">
        <f>X40</f>
        <v>7482.1</v>
      </c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2">
        <v>5352.9</v>
      </c>
      <c r="AN39" s="12"/>
      <c r="AO39" s="12"/>
      <c r="AP39" s="12"/>
      <c r="AQ39" s="12"/>
      <c r="AR39" s="12">
        <v>5480.9</v>
      </c>
      <c r="AS39" s="12"/>
      <c r="AT39" s="12"/>
      <c r="AU39" s="12"/>
      <c r="AV39" s="12"/>
      <c r="AW39" s="10" t="s">
        <v>59</v>
      </c>
    </row>
    <row r="40" spans="1:49" ht="17.100000000000001" customHeight="1" x14ac:dyDescent="0.25">
      <c r="A40" s="14" t="s">
        <v>60</v>
      </c>
      <c r="B40" s="15"/>
      <c r="C40" s="15" t="s">
        <v>28</v>
      </c>
      <c r="D40" s="15" t="s">
        <v>21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4" t="s">
        <v>60</v>
      </c>
      <c r="X40" s="17">
        <v>7482.1</v>
      </c>
      <c r="Y40" s="17"/>
      <c r="Z40" s="17"/>
      <c r="AA40" s="17"/>
      <c r="AB40" s="17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7">
        <v>5352.9</v>
      </c>
      <c r="AN40" s="17"/>
      <c r="AO40" s="17"/>
      <c r="AP40" s="17"/>
      <c r="AQ40" s="17"/>
      <c r="AR40" s="17">
        <v>5480.9</v>
      </c>
      <c r="AS40" s="17"/>
      <c r="AT40" s="17"/>
      <c r="AU40" s="17"/>
      <c r="AV40" s="17"/>
      <c r="AW40" s="14" t="s">
        <v>60</v>
      </c>
    </row>
    <row r="41" spans="1:49" ht="17.100000000000001" customHeight="1" x14ac:dyDescent="0.25">
      <c r="A41" s="19" t="s">
        <v>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1"/>
      <c r="W41" s="19" t="s">
        <v>61</v>
      </c>
      <c r="X41" s="12">
        <f>X14+X19+X21+X24+X27+X31+X33+X36+X39</f>
        <v>129820.80000000002</v>
      </c>
      <c r="Y41" s="12"/>
      <c r="Z41" s="12"/>
      <c r="AA41" s="12"/>
      <c r="AB41" s="12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2">
        <v>40084</v>
      </c>
      <c r="AN41" s="12"/>
      <c r="AO41" s="12"/>
      <c r="AP41" s="12"/>
      <c r="AQ41" s="12"/>
      <c r="AR41" s="12">
        <v>40577.1</v>
      </c>
      <c r="AS41" s="12"/>
      <c r="AT41" s="12"/>
      <c r="AU41" s="12"/>
      <c r="AV41" s="12"/>
      <c r="AW41" s="19" t="s">
        <v>61</v>
      </c>
    </row>
    <row r="42" spans="1:49" ht="15" x14ac:dyDescent="0.25"/>
  </sheetData>
  <mergeCells count="36">
    <mergeCell ref="AW11:AW12"/>
    <mergeCell ref="AC11:AC12"/>
    <mergeCell ref="AF11:AF12"/>
    <mergeCell ref="AG11:AG12"/>
    <mergeCell ref="AH11:AH12"/>
    <mergeCell ref="AE11:AE12"/>
    <mergeCell ref="AD11:AD12"/>
    <mergeCell ref="AI11:AI12"/>
    <mergeCell ref="AJ11:AJ12"/>
    <mergeCell ref="A8:AW8"/>
    <mergeCell ref="D11:D12"/>
    <mergeCell ref="C11:C12"/>
    <mergeCell ref="AU11:AU12"/>
    <mergeCell ref="AT11:AT12"/>
    <mergeCell ref="AO11:AO12"/>
    <mergeCell ref="AV11:AV12"/>
    <mergeCell ref="AQ11:AQ12"/>
    <mergeCell ref="AR11:AR12"/>
    <mergeCell ref="V11:V12"/>
    <mergeCell ref="AM11:AM12"/>
    <mergeCell ref="U11:U12"/>
    <mergeCell ref="B11:B12"/>
    <mergeCell ref="A11:A12"/>
    <mergeCell ref="W11:W12"/>
    <mergeCell ref="X11:X12"/>
    <mergeCell ref="T11:T12"/>
    <mergeCell ref="E11:S12"/>
    <mergeCell ref="AS11:AS12"/>
    <mergeCell ref="AN11:AN12"/>
    <mergeCell ref="AK11:AK12"/>
    <mergeCell ref="AL11:AL12"/>
    <mergeCell ref="AP11:AP12"/>
    <mergeCell ref="AB11:AB12"/>
    <mergeCell ref="AA11:AA12"/>
    <mergeCell ref="Z11:Z12"/>
    <mergeCell ref="Y11:Y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2020-03-23T07:11:17Z</cp:lastPrinted>
  <dcterms:created xsi:type="dcterms:W3CDTF">2019-12-05T13:06:49Z</dcterms:created>
  <dcterms:modified xsi:type="dcterms:W3CDTF">2020-03-23T07:11:47Z</dcterms:modified>
</cp:coreProperties>
</file>